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sumif" sheetId="1" r:id="rId1"/>
  </sheets>
  <definedNames>
    <definedName name="المحافظات">{"القاهره";"المنصوره";"بورسعيد"}</definedName>
  </definedNames>
  <calcPr calcId="144525" calcOnSave="0"/>
</workbook>
</file>

<file path=xl/calcChain.xml><?xml version="1.0" encoding="utf-8"?>
<calcChain xmlns="http://schemas.openxmlformats.org/spreadsheetml/2006/main">
  <c r="J128" i="1" l="1" a="1"/>
  <c r="J128" i="1" s="1"/>
  <c r="J127" i="1"/>
  <c r="J117" i="1" a="1"/>
  <c r="J117" i="1" s="1"/>
  <c r="C98" i="1"/>
  <c r="C79" i="1"/>
  <c r="E51" i="1"/>
  <c r="B33" i="1"/>
  <c r="G29" i="1"/>
  <c r="E20" i="1"/>
  <c r="E13" i="1"/>
  <c r="B59" i="1" s="1"/>
</calcChain>
</file>

<file path=xl/sharedStrings.xml><?xml version="1.0" encoding="utf-8"?>
<sst xmlns="http://schemas.openxmlformats.org/spreadsheetml/2006/main" count="90" uniqueCount="60">
  <si>
    <t>دالة  SUMIF</t>
  </si>
  <si>
    <t>تعيد الداله sumif مجموع الخلايا التى تحقق شرطا واحدا داخل نطاق معين من البيانات الرقميه</t>
  </si>
  <si>
    <t>تاخذ هذه الدالة  3 ثلاثة وسطاء</t>
  </si>
  <si>
    <t>الوسيط الاول:(النطاق) (Range)</t>
  </si>
  <si>
    <t xml:space="preserve">وهو نطاق البيانات الذى يوجد بها الشرط وهذا الوسيط اجبارى </t>
  </si>
  <si>
    <t>الوسيط الثانى :(المعيار او الشرط) (criteria)</t>
  </si>
  <si>
    <t>وهو الشرط الذى تحدده والذى سيتم الجمع بناء عليه</t>
  </si>
  <si>
    <t>الوسيط الثالث :( نطاق الجمع) (sum_range)</t>
  </si>
  <si>
    <t xml:space="preserve">وهو نطاق جمع البيانات وهو وسيط اختيارى اذا اهملته ولم تستخدمه </t>
  </si>
  <si>
    <t>فان الداله تستخدم الوسيط الاول فى الجمع</t>
  </si>
  <si>
    <t>حالات تطبيقية</t>
  </si>
  <si>
    <t>المندوب</t>
  </si>
  <si>
    <t>التاريخ</t>
  </si>
  <si>
    <t>الفرع</t>
  </si>
  <si>
    <t>المبيعات</t>
  </si>
  <si>
    <t>محمد</t>
  </si>
  <si>
    <t>القاهره</t>
  </si>
  <si>
    <t>المنصوره</t>
  </si>
  <si>
    <t>على</t>
  </si>
  <si>
    <t>بورسعيد</t>
  </si>
  <si>
    <t>احمد</t>
  </si>
  <si>
    <t>الاجمالى</t>
  </si>
  <si>
    <t>مثال</t>
  </si>
  <si>
    <t>جمع القيم التى تقل عن 1000</t>
  </si>
  <si>
    <t xml:space="preserve"> =SUMIF(E13:E28;"&lt;1000")</t>
  </si>
  <si>
    <t>لاحظ اننا تجاهلنا الوسيط الثالث فى المعادله وبالتالى تم جمع الوسيط الاول</t>
  </si>
  <si>
    <t>لا حظ وضع علامة اصغر من بين علامتان تنصيص . ولكن اذا يمكنك ادخالها</t>
  </si>
  <si>
    <t xml:space="preserve">فى معالج الدله مباشرة بدون علامة التنصيص . لان الاكسيل سيضعهما بشكل تلقائى </t>
  </si>
  <si>
    <t>يمكنك طبعا الحصول عى معيار من محتويات خليه تتغير معك بشكل مرن</t>
  </si>
  <si>
    <t>مثلا</t>
  </si>
  <si>
    <t>الشرط</t>
  </si>
  <si>
    <t>المعادله</t>
  </si>
  <si>
    <t xml:space="preserve">  =SUMIF(E13:E28;"&lt;"&amp;E50)</t>
  </si>
  <si>
    <t xml:space="preserve">لاحظ عند استخدام عوامل المقارنه وهى (&gt;= ;&lt;= ;&lt;&gt; ;=) </t>
  </si>
  <si>
    <t>لابد من استخدام  علامة التنصيص" ثم عامل المقارنه" ثم علامة الضم &amp; ثم الشرط</t>
  </si>
  <si>
    <t xml:space="preserve">وطبعا الشرط ممكن يكون قيمه او تاريخ او نص او داله </t>
  </si>
  <si>
    <t>مثال: جمع المبيعات التى تمثل تاريخ اليوم  وسيكون الشرط هنا هو الداله today</t>
  </si>
  <si>
    <t xml:space="preserve"> =SUMIF(C13:C28;"="&amp;TODAY();E13:E28)</t>
  </si>
  <si>
    <t>مثال اخر جمع مبيعات محافظة معينه</t>
  </si>
  <si>
    <t>المحافظه</t>
  </si>
  <si>
    <t>&gt;&gt;&gt;&gt;&gt;&gt;&gt;&gt;&gt;</t>
  </si>
  <si>
    <t>اختر المحافظه</t>
  </si>
  <si>
    <t xml:space="preserve"> =SUMIF(D13:D28;C78;E13:E28)</t>
  </si>
  <si>
    <t>لاحظ عدم استخدام علامات التنصيص او الضم لانها تستخم مع العوامل المنطقيه فقط المذكوره اعلاه</t>
  </si>
  <si>
    <t xml:space="preserve">لاحظ يمكنك كتابة الشرط النصى هكذا </t>
  </si>
  <si>
    <t xml:space="preserve"> =SUMIF(D13:D28;"القاهره";E13:E28)</t>
  </si>
  <si>
    <t>قد يتبادر الى ذهنك انك تستطيع الجمع الشرطى عن طريق الداله SUM
 هل يمكن ذلك نعم يمكن ولكن عليك اولا انشاء صفيف شرطى باستخدام الداله IF</t>
  </si>
  <si>
    <t xml:space="preserve"> {=SUM(IF(F13:F28="القاهره";G13:G28;""))}</t>
  </si>
  <si>
    <t>الخطوه الاولى انشاء صفيف مطابق للشرط باستخدام الداله IF</t>
  </si>
  <si>
    <t xml:space="preserve"> =IF(F13:F28="القاهره";G13:G28;"")</t>
  </si>
  <si>
    <t xml:space="preserve">حاول تقوم باختبار الداله عن طريق مفتاح F9 ستجد ان القيم TRUE او الصحيحه اظهرت القيم المطابقه والقيم الخاطئه اظهرت علامة "" الفراغ </t>
  </si>
  <si>
    <t xml:space="preserve"> {1000;"";700;"";600;"";2256;"";300;"";2260;"";2262;"";2264;""}</t>
  </si>
  <si>
    <t xml:space="preserve">خلى بالك </t>
  </si>
  <si>
    <t>فى حالة الضغط على زر ENTER بعد الانتهاء من الفداله سيظهر اليك خطا VALUE هذا لان الداله هى صفيف ولابد من الضغط على مفتاح CTRL+SHIFT+ENTER</t>
  </si>
  <si>
    <t xml:space="preserve">ويمكنك التاكد من انهما صفيف عند اختبار الداله F9 سيظهر اليك قوسين كبيران { } </t>
  </si>
  <si>
    <t xml:space="preserve">الخطوه الثانيه : استخدام دالة الجمع SUM لجمع نتائج الصفيف </t>
  </si>
  <si>
    <t xml:space="preserve"> =SUM({1000;"";700;"";600;"";2256;"";300;"";2260;"";2262;"";2264;""})</t>
  </si>
  <si>
    <t xml:space="preserve"> =SUM(IF(F13:F28="القاهره";G13:G28;""))</t>
  </si>
  <si>
    <t>هذا المثال يوضح كيفية عمل الدالة SUMIF خطوه بخطوه ولكن ميكروسوفت ارادت بذلك عمل دالة خاصة بهذه العمليات اكثر سهوله واقل خطوات</t>
  </si>
  <si>
    <t xml:space="preserve">طبعا يمكن استخراج نفس النتيجة بالدالة SUMPRODUCT  ولكن هذه الداله سيكون لها موضوع منفصل وبشكل اعمق شرحا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</si>
</sst>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_-* #,##0_-;_-* #,##0\-;_-* &quot;-&quot;??_-;_-@_-"/>
  </numFmts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i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i/>
      <sz val="14"/>
      <color rgb="FF0000FF"/>
      <name val="Times New Roman"/>
      <family val="1"/>
      <scheme val="major"/>
    </font>
    <font>
      <b/>
      <i/>
      <sz val="18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b/>
      <i/>
      <u/>
      <sz val="12"/>
      <color theme="1"/>
      <name val="Times New Roman"/>
      <family val="1"/>
      <scheme val="major"/>
    </font>
    <font>
      <u/>
      <sz val="11"/>
      <color theme="1"/>
      <name val="Times New Roman"/>
      <family val="1"/>
      <scheme val="major"/>
    </font>
    <font>
      <b/>
      <u/>
      <sz val="12"/>
      <color theme="1"/>
      <name val="Times New Roman"/>
      <family val="1"/>
      <scheme val="major"/>
    </font>
    <font>
      <b/>
      <u/>
      <sz val="18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24"/>
      <color rgb="FF0000FF"/>
      <name val="Times New Roman"/>
      <family val="1"/>
      <scheme val="major"/>
    </font>
    <font>
      <b/>
      <sz val="18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medium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3" borderId="2" xfId="0" applyFont="1" applyFill="1" applyBorder="1" applyAlignment="1">
      <alignment horizontal="centerContinuous" vertical="center"/>
    </xf>
    <xf numFmtId="0" fontId="3" fillId="3" borderId="3" xfId="0" applyFont="1" applyFill="1" applyBorder="1" applyAlignment="1">
      <alignment horizontal="centerContinuous" vertical="center"/>
    </xf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0" borderId="16" xfId="0" applyFont="1" applyBorder="1"/>
    <xf numFmtId="14" fontId="6" fillId="0" borderId="17" xfId="0" applyNumberFormat="1" applyFont="1" applyBorder="1"/>
    <xf numFmtId="0" fontId="6" fillId="0" borderId="17" xfId="0" applyFont="1" applyBorder="1"/>
    <xf numFmtId="164" fontId="6" fillId="0" borderId="18" xfId="1" applyNumberFormat="1" applyFont="1" applyBorder="1"/>
    <xf numFmtId="0" fontId="6" fillId="0" borderId="19" xfId="0" applyFont="1" applyBorder="1"/>
    <xf numFmtId="14" fontId="6" fillId="0" borderId="20" xfId="0" applyNumberFormat="1" applyFont="1" applyBorder="1"/>
    <xf numFmtId="0" fontId="6" fillId="0" borderId="20" xfId="0" applyFont="1" applyBorder="1"/>
    <xf numFmtId="164" fontId="6" fillId="0" borderId="21" xfId="1" applyNumberFormat="1" applyFont="1" applyBorder="1"/>
    <xf numFmtId="0" fontId="6" fillId="0" borderId="22" xfId="0" applyFont="1" applyBorder="1"/>
    <xf numFmtId="14" fontId="6" fillId="0" borderId="23" xfId="0" applyNumberFormat="1" applyFont="1" applyBorder="1"/>
    <xf numFmtId="0" fontId="6" fillId="0" borderId="23" xfId="0" applyFont="1" applyBorder="1"/>
    <xf numFmtId="164" fontId="6" fillId="0" borderId="24" xfId="1" applyNumberFormat="1" applyFont="1" applyBorder="1"/>
    <xf numFmtId="0" fontId="6" fillId="3" borderId="13" xfId="0" applyFont="1" applyFill="1" applyBorder="1" applyAlignment="1">
      <alignment horizontal="centerContinuous" vertical="center"/>
    </xf>
    <xf numFmtId="0" fontId="6" fillId="3" borderId="14" xfId="0" applyFont="1" applyFill="1" applyBorder="1" applyAlignment="1">
      <alignment horizontal="centerContinuous" vertical="center"/>
    </xf>
    <xf numFmtId="164" fontId="6" fillId="3" borderId="15" xfId="0" applyNumberFormat="1" applyFont="1" applyFill="1" applyBorder="1"/>
    <xf numFmtId="0" fontId="7" fillId="0" borderId="0" xfId="0" applyFont="1"/>
    <xf numFmtId="0" fontId="4" fillId="3" borderId="25" xfId="0" applyFont="1" applyFill="1" applyBorder="1" applyAlignment="1">
      <alignment horizontal="centerContinuous" vertical="center" readingOrder="2"/>
    </xf>
    <xf numFmtId="0" fontId="4" fillId="3" borderId="26" xfId="0" applyFont="1" applyFill="1" applyBorder="1" applyAlignment="1">
      <alignment horizontal="centerContinuous" vertical="center" readingOrder="2"/>
    </xf>
    <xf numFmtId="0" fontId="4" fillId="3" borderId="27" xfId="0" applyFont="1" applyFill="1" applyBorder="1" applyAlignment="1">
      <alignment horizontal="centerContinuous" vertical="center" readingOrder="2"/>
    </xf>
    <xf numFmtId="0" fontId="4" fillId="0" borderId="28" xfId="0" applyFont="1" applyBorder="1"/>
    <xf numFmtId="0" fontId="4" fillId="0" borderId="0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3" borderId="33" xfId="0" applyFont="1" applyFill="1" applyBorder="1" applyAlignment="1">
      <alignment horizontal="centerContinuous" vertical="center" readingOrder="2"/>
    </xf>
    <xf numFmtId="0" fontId="4" fillId="3" borderId="34" xfId="0" applyFont="1" applyFill="1" applyBorder="1" applyAlignment="1">
      <alignment horizontal="centerContinuous" vertical="center" readingOrder="2"/>
    </xf>
    <xf numFmtId="0" fontId="4" fillId="3" borderId="35" xfId="0" applyFont="1" applyFill="1" applyBorder="1" applyAlignment="1">
      <alignment horizontal="centerContinuous" vertical="center" readingOrder="2"/>
    </xf>
    <xf numFmtId="0" fontId="6" fillId="0" borderId="3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6" fillId="2" borderId="39" xfId="0" applyFont="1" applyFill="1" applyBorder="1" applyAlignment="1">
      <alignment horizontal="center"/>
    </xf>
    <xf numFmtId="0" fontId="6" fillId="0" borderId="40" xfId="0" applyFont="1" applyBorder="1" applyAlignment="1">
      <alignment horizontal="left"/>
    </xf>
    <xf numFmtId="0" fontId="4" fillId="0" borderId="41" xfId="0" applyFont="1" applyBorder="1"/>
    <xf numFmtId="0" fontId="4" fillId="0" borderId="42" xfId="0" applyFont="1" applyBorder="1"/>
    <xf numFmtId="0" fontId="4" fillId="0" borderId="43" xfId="0" applyFont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8" fillId="2" borderId="1" xfId="0" applyFont="1" applyFill="1" applyBorder="1"/>
    <xf numFmtId="0" fontId="8" fillId="2" borderId="2" xfId="0" applyFont="1" applyFill="1" applyBorder="1"/>
    <xf numFmtId="0" fontId="8" fillId="2" borderId="3" xfId="0" applyFont="1" applyFill="1" applyBorder="1"/>
    <xf numFmtId="0" fontId="9" fillId="0" borderId="44" xfId="0" applyFont="1" applyBorder="1"/>
    <xf numFmtId="0" fontId="9" fillId="0" borderId="0" xfId="0" applyFont="1" applyBorder="1"/>
    <xf numFmtId="0" fontId="9" fillId="0" borderId="45" xfId="0" applyFont="1" applyBorder="1"/>
    <xf numFmtId="0" fontId="9" fillId="0" borderId="46" xfId="0" applyFont="1" applyBorder="1"/>
    <xf numFmtId="0" fontId="9" fillId="0" borderId="47" xfId="0" applyFont="1" applyBorder="1"/>
    <xf numFmtId="0" fontId="9" fillId="0" borderId="48" xfId="0" applyFont="1" applyBorder="1"/>
    <xf numFmtId="0" fontId="3" fillId="2" borderId="49" xfId="0" applyFont="1" applyFill="1" applyBorder="1"/>
    <xf numFmtId="0" fontId="3" fillId="2" borderId="50" xfId="0" applyFont="1" applyFill="1" applyBorder="1"/>
    <xf numFmtId="0" fontId="3" fillId="2" borderId="51" xfId="0" applyFont="1" applyFill="1" applyBorder="1"/>
    <xf numFmtId="0" fontId="3" fillId="2" borderId="44" xfId="0" applyFont="1" applyFill="1" applyBorder="1"/>
    <xf numFmtId="0" fontId="3" fillId="2" borderId="0" xfId="0" applyFont="1" applyFill="1" applyBorder="1"/>
    <xf numFmtId="0" fontId="3" fillId="2" borderId="45" xfId="0" applyFont="1" applyFill="1" applyBorder="1"/>
    <xf numFmtId="0" fontId="3" fillId="2" borderId="46" xfId="0" applyFont="1" applyFill="1" applyBorder="1"/>
    <xf numFmtId="0" fontId="3" fillId="2" borderId="47" xfId="0" applyFont="1" applyFill="1" applyBorder="1"/>
    <xf numFmtId="0" fontId="3" fillId="2" borderId="48" xfId="0" applyFont="1" applyFill="1" applyBorder="1"/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3" borderId="46" xfId="0" applyFont="1" applyFill="1" applyBorder="1" applyAlignment="1">
      <alignment horizontal="left" vertical="center"/>
    </xf>
    <xf numFmtId="0" fontId="6" fillId="3" borderId="47" xfId="0" applyFont="1" applyFill="1" applyBorder="1" applyAlignment="1">
      <alignment horizontal="left" vertical="center"/>
    </xf>
    <xf numFmtId="0" fontId="6" fillId="3" borderId="48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/>
    <xf numFmtId="0" fontId="10" fillId="3" borderId="0" xfId="0" applyFont="1" applyFill="1"/>
    <xf numFmtId="0" fontId="11" fillId="3" borderId="0" xfId="0" applyFont="1" applyFill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3" fillId="0" borderId="0" xfId="0" applyFont="1"/>
    <xf numFmtId="0" fontId="12" fillId="3" borderId="0" xfId="0" applyFont="1" applyFill="1"/>
    <xf numFmtId="0" fontId="2" fillId="3" borderId="0" xfId="0" applyFont="1" applyFill="1"/>
    <xf numFmtId="0" fontId="6" fillId="2" borderId="0" xfId="0" applyFont="1" applyFill="1"/>
    <xf numFmtId="0" fontId="16" fillId="4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Continuous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59</xdr:row>
      <xdr:rowOff>95250</xdr:rowOff>
    </xdr:from>
    <xdr:to>
      <xdr:col>9</xdr:col>
      <xdr:colOff>676275</xdr:colOff>
      <xdr:row>74</xdr:row>
      <xdr:rowOff>85369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4582775"/>
          <a:ext cx="8267700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79</xdr:row>
      <xdr:rowOff>57150</xdr:rowOff>
    </xdr:from>
    <xdr:to>
      <xdr:col>10</xdr:col>
      <xdr:colOff>9524</xdr:colOff>
      <xdr:row>94</xdr:row>
      <xdr:rowOff>47269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6" y="18697575"/>
          <a:ext cx="8267700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98</xdr:row>
      <xdr:rowOff>142875</xdr:rowOff>
    </xdr:from>
    <xdr:to>
      <xdr:col>9</xdr:col>
      <xdr:colOff>638175</xdr:colOff>
      <xdr:row>113</xdr:row>
      <xdr:rowOff>132994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1975" y="22698075"/>
          <a:ext cx="8239125" cy="2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36</xdr:row>
      <xdr:rowOff>123825</xdr:rowOff>
    </xdr:from>
    <xdr:to>
      <xdr:col>10</xdr:col>
      <xdr:colOff>28575</xdr:colOff>
      <xdr:row>47</xdr:row>
      <xdr:rowOff>37744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5775" y="9039225"/>
          <a:ext cx="8220075" cy="2847619"/>
        </a:xfrm>
        <a:prstGeom prst="rect">
          <a:avLst/>
        </a:prstGeom>
      </xdr:spPr>
    </xdr:pic>
    <xdr:clientData/>
  </xdr:twoCellAnchor>
  <xdr:oneCellAnchor>
    <xdr:from>
      <xdr:col>2</xdr:col>
      <xdr:colOff>700854</xdr:colOff>
      <xdr:row>132</xdr:row>
      <xdr:rowOff>50979</xdr:rowOff>
    </xdr:from>
    <xdr:ext cx="5256246" cy="405432"/>
    <xdr:sp macro="" textlink="">
      <xdr:nvSpPr>
        <xdr:cNvPr id="6" name="مستطيل 5"/>
        <xdr:cNvSpPr/>
      </xdr:nvSpPr>
      <xdr:spPr>
        <a:xfrm>
          <a:off x="1596225" y="29121279"/>
          <a:ext cx="5256246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تقبلو منى خالص التحيه - محمد الريفى فى 11 يناير2015</a:t>
          </a:r>
          <a:r>
            <a:rPr lang="en-US" sz="20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</a:t>
          </a:r>
          <a:endParaRPr lang="ar-SA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showGridLines="0" rightToLeft="1" tabSelected="1" workbookViewId="0">
      <pane ySplit="4" topLeftCell="A5" activePane="bottomLeft" state="frozen"/>
      <selection pane="bottomLeft" activeCell="E7" sqref="E7"/>
    </sheetView>
  </sheetViews>
  <sheetFormatPr defaultColWidth="0" defaultRowHeight="0" customHeight="1" zeroHeight="1" x14ac:dyDescent="0.25"/>
  <cols>
    <col min="1" max="1" width="2.75" style="1" customWidth="1"/>
    <col min="2" max="2" width="9" style="1" customWidth="1"/>
    <col min="3" max="3" width="9.875" style="1" bestFit="1" customWidth="1"/>
    <col min="4" max="4" width="25" style="1" customWidth="1"/>
    <col min="5" max="5" width="13.5" style="1" bestFit="1" customWidth="1"/>
    <col min="6" max="7" width="12.125" style="1" customWidth="1"/>
    <col min="8" max="10" width="9" style="1" customWidth="1"/>
    <col min="11" max="11" width="6.75" style="1" customWidth="1"/>
    <col min="12" max="14" width="9" style="1" hidden="1" customWidth="1"/>
    <col min="15" max="15" width="0" style="1" hidden="1" customWidth="1"/>
    <col min="16" max="16384" width="9" style="1" hidden="1"/>
  </cols>
  <sheetData>
    <row r="1" spans="2:15" ht="15.75" thickBot="1" x14ac:dyDescent="0.3"/>
    <row r="2" spans="2:15" ht="32.25" customHeight="1" thickBot="1" x14ac:dyDescent="0.3">
      <c r="B2" s="100" t="s">
        <v>0</v>
      </c>
      <c r="C2" s="101"/>
      <c r="D2" s="101"/>
      <c r="E2" s="101"/>
      <c r="F2" s="101"/>
      <c r="G2" s="101"/>
      <c r="H2" s="101"/>
      <c r="I2" s="101"/>
      <c r="J2" s="102"/>
    </row>
    <row r="3" spans="2:15" ht="3" customHeight="1" thickBot="1" x14ac:dyDescent="0.3"/>
    <row r="4" spans="2:15" ht="36" customHeight="1" thickBot="1" x14ac:dyDescent="0.3">
      <c r="B4" s="103" t="s">
        <v>1</v>
      </c>
      <c r="C4" s="2"/>
      <c r="D4" s="2"/>
      <c r="E4" s="2"/>
      <c r="F4" s="2"/>
      <c r="G4" s="2"/>
      <c r="H4" s="2"/>
      <c r="I4" s="2"/>
      <c r="J4" s="3"/>
    </row>
    <row r="5" spans="2:15" ht="6.75" customHeight="1" x14ac:dyDescent="0.25"/>
    <row r="6" spans="2:15" ht="20.25" thickBot="1" x14ac:dyDescent="0.4">
      <c r="B6" s="4" t="s">
        <v>2</v>
      </c>
      <c r="C6" s="4"/>
    </row>
    <row r="7" spans="2:15" ht="24.75" customHeight="1" thickTop="1" x14ac:dyDescent="0.25">
      <c r="B7" s="5" t="s">
        <v>3</v>
      </c>
      <c r="C7" s="6"/>
      <c r="D7" s="6"/>
      <c r="E7" s="6" t="s">
        <v>4</v>
      </c>
      <c r="F7" s="6"/>
      <c r="G7" s="6"/>
      <c r="H7" s="6"/>
      <c r="I7" s="6"/>
      <c r="J7" s="7"/>
    </row>
    <row r="8" spans="2:15" ht="24.75" customHeight="1" x14ac:dyDescent="0.25">
      <c r="B8" s="8" t="s">
        <v>5</v>
      </c>
      <c r="C8" s="9"/>
      <c r="D8" s="9"/>
      <c r="E8" s="9" t="s">
        <v>6</v>
      </c>
      <c r="F8" s="9"/>
      <c r="G8" s="9"/>
      <c r="H8" s="9"/>
      <c r="I8" s="9"/>
      <c r="J8" s="10"/>
    </row>
    <row r="9" spans="2:15" ht="24.75" customHeight="1" x14ac:dyDescent="0.25">
      <c r="B9" s="8" t="s">
        <v>7</v>
      </c>
      <c r="C9" s="9"/>
      <c r="D9" s="9"/>
      <c r="E9" s="9" t="s">
        <v>8</v>
      </c>
      <c r="F9" s="9"/>
      <c r="G9" s="9"/>
      <c r="H9" s="9"/>
      <c r="I9" s="9"/>
      <c r="J9" s="10"/>
    </row>
    <row r="10" spans="2:15" ht="24.75" customHeight="1" thickBot="1" x14ac:dyDescent="0.3">
      <c r="B10" s="11"/>
      <c r="C10" s="12"/>
      <c r="D10" s="12"/>
      <c r="E10" s="12" t="s">
        <v>9</v>
      </c>
      <c r="F10" s="12"/>
      <c r="G10" s="12"/>
      <c r="H10" s="12"/>
      <c r="I10" s="12"/>
      <c r="J10" s="13"/>
    </row>
    <row r="11" spans="2:15" ht="21" thickTop="1" thickBot="1" x14ac:dyDescent="0.4">
      <c r="B11" s="4" t="s">
        <v>10</v>
      </c>
    </row>
    <row r="12" spans="2:15" ht="19.5" thickBot="1" x14ac:dyDescent="0.3">
      <c r="D12" s="14" t="s">
        <v>11</v>
      </c>
      <c r="E12" s="15" t="s">
        <v>12</v>
      </c>
      <c r="F12" s="16" t="s">
        <v>13</v>
      </c>
      <c r="G12" s="17" t="s">
        <v>14</v>
      </c>
    </row>
    <row r="13" spans="2:15" ht="18.75" x14ac:dyDescent="0.3">
      <c r="D13" s="18" t="s">
        <v>15</v>
      </c>
      <c r="E13" s="19">
        <f ca="1">TODAY()</f>
        <v>42015</v>
      </c>
      <c r="F13" s="20" t="s">
        <v>16</v>
      </c>
      <c r="G13" s="21">
        <v>1000</v>
      </c>
    </row>
    <row r="14" spans="2:15" ht="18.75" x14ac:dyDescent="0.3">
      <c r="D14" s="22" t="s">
        <v>15</v>
      </c>
      <c r="E14" s="23">
        <v>42006</v>
      </c>
      <c r="F14" s="24" t="s">
        <v>17</v>
      </c>
      <c r="G14" s="25">
        <v>2251</v>
      </c>
      <c r="O14" s="1" t="s">
        <v>16</v>
      </c>
    </row>
    <row r="15" spans="2:15" ht="18.75" x14ac:dyDescent="0.3">
      <c r="D15" s="22" t="s">
        <v>15</v>
      </c>
      <c r="E15" s="23">
        <v>42007</v>
      </c>
      <c r="F15" s="24" t="s">
        <v>16</v>
      </c>
      <c r="G15" s="25">
        <v>700</v>
      </c>
      <c r="O15" s="1" t="s">
        <v>17</v>
      </c>
    </row>
    <row r="16" spans="2:15" ht="18.75" x14ac:dyDescent="0.3">
      <c r="D16" s="22" t="s">
        <v>18</v>
      </c>
      <c r="E16" s="23">
        <v>42008</v>
      </c>
      <c r="F16" s="24" t="s">
        <v>19</v>
      </c>
      <c r="G16" s="25">
        <v>2253</v>
      </c>
      <c r="O16" s="1" t="s">
        <v>19</v>
      </c>
    </row>
    <row r="17" spans="2:10" ht="18.75" x14ac:dyDescent="0.3">
      <c r="D17" s="22" t="s">
        <v>20</v>
      </c>
      <c r="E17" s="23">
        <v>42009</v>
      </c>
      <c r="F17" s="24" t="s">
        <v>16</v>
      </c>
      <c r="G17" s="25">
        <v>600</v>
      </c>
    </row>
    <row r="18" spans="2:10" ht="18.75" x14ac:dyDescent="0.3">
      <c r="D18" s="22" t="s">
        <v>18</v>
      </c>
      <c r="E18" s="23">
        <v>42010</v>
      </c>
      <c r="F18" s="24" t="s">
        <v>17</v>
      </c>
      <c r="G18" s="25">
        <v>2255</v>
      </c>
    </row>
    <row r="19" spans="2:10" ht="18.75" x14ac:dyDescent="0.3">
      <c r="D19" s="22" t="s">
        <v>15</v>
      </c>
      <c r="E19" s="23">
        <v>42045</v>
      </c>
      <c r="F19" s="24" t="s">
        <v>16</v>
      </c>
      <c r="G19" s="25">
        <v>2256</v>
      </c>
    </row>
    <row r="20" spans="2:10" ht="18.75" x14ac:dyDescent="0.3">
      <c r="D20" s="22" t="s">
        <v>15</v>
      </c>
      <c r="E20" s="23">
        <f ca="1">TODAY()</f>
        <v>42015</v>
      </c>
      <c r="F20" s="24" t="s">
        <v>19</v>
      </c>
      <c r="G20" s="25">
        <v>2257</v>
      </c>
    </row>
    <row r="21" spans="2:10" ht="18.75" x14ac:dyDescent="0.3">
      <c r="D21" s="22" t="s">
        <v>15</v>
      </c>
      <c r="E21" s="23">
        <v>42047</v>
      </c>
      <c r="F21" s="24" t="s">
        <v>16</v>
      </c>
      <c r="G21" s="25">
        <v>300</v>
      </c>
    </row>
    <row r="22" spans="2:10" ht="18.75" x14ac:dyDescent="0.3">
      <c r="D22" s="22" t="s">
        <v>18</v>
      </c>
      <c r="E22" s="23">
        <v>42048</v>
      </c>
      <c r="F22" s="24" t="s">
        <v>17</v>
      </c>
      <c r="G22" s="25">
        <v>2259</v>
      </c>
    </row>
    <row r="23" spans="2:10" ht="18.75" x14ac:dyDescent="0.3">
      <c r="D23" s="22" t="s">
        <v>20</v>
      </c>
      <c r="E23" s="23">
        <v>42049</v>
      </c>
      <c r="F23" s="24" t="s">
        <v>16</v>
      </c>
      <c r="G23" s="25">
        <v>2260</v>
      </c>
    </row>
    <row r="24" spans="2:10" ht="18.75" x14ac:dyDescent="0.3">
      <c r="D24" s="22" t="s">
        <v>18</v>
      </c>
      <c r="E24" s="23">
        <v>42073</v>
      </c>
      <c r="F24" s="24" t="s">
        <v>19</v>
      </c>
      <c r="G24" s="25">
        <v>2261</v>
      </c>
    </row>
    <row r="25" spans="2:10" ht="18.75" x14ac:dyDescent="0.3">
      <c r="D25" s="22" t="s">
        <v>15</v>
      </c>
      <c r="E25" s="23">
        <v>42074</v>
      </c>
      <c r="F25" s="24" t="s">
        <v>16</v>
      </c>
      <c r="G25" s="25">
        <v>2262</v>
      </c>
    </row>
    <row r="26" spans="2:10" ht="18.75" x14ac:dyDescent="0.3">
      <c r="D26" s="22" t="s">
        <v>15</v>
      </c>
      <c r="E26" s="23">
        <v>42075</v>
      </c>
      <c r="F26" s="24" t="s">
        <v>17</v>
      </c>
      <c r="G26" s="25">
        <v>2263</v>
      </c>
    </row>
    <row r="27" spans="2:10" ht="18.75" x14ac:dyDescent="0.3">
      <c r="D27" s="22" t="s">
        <v>15</v>
      </c>
      <c r="E27" s="23">
        <v>42076</v>
      </c>
      <c r="F27" s="24" t="s">
        <v>16</v>
      </c>
      <c r="G27" s="25">
        <v>2264</v>
      </c>
    </row>
    <row r="28" spans="2:10" ht="19.5" thickBot="1" x14ac:dyDescent="0.35">
      <c r="D28" s="26" t="s">
        <v>18</v>
      </c>
      <c r="E28" s="27">
        <v>42077</v>
      </c>
      <c r="F28" s="28" t="s">
        <v>19</v>
      </c>
      <c r="G28" s="29">
        <v>2265</v>
      </c>
    </row>
    <row r="29" spans="2:10" ht="19.5" thickBot="1" x14ac:dyDescent="0.35">
      <c r="D29" s="30" t="s">
        <v>21</v>
      </c>
      <c r="E29" s="31"/>
      <c r="F29" s="31"/>
      <c r="G29" s="32">
        <f>SUM(G13:G28)</f>
        <v>29706</v>
      </c>
    </row>
    <row r="30" spans="2:10" ht="15" x14ac:dyDescent="0.25"/>
    <row r="31" spans="2:10" ht="19.5" x14ac:dyDescent="0.35">
      <c r="B31" s="33" t="s">
        <v>22</v>
      </c>
    </row>
    <row r="32" spans="2:10" ht="18.75" customHeight="1" thickBot="1" x14ac:dyDescent="0.3">
      <c r="B32" s="34" t="s">
        <v>23</v>
      </c>
      <c r="C32" s="35"/>
      <c r="D32" s="35"/>
      <c r="E32" s="35"/>
      <c r="F32" s="35"/>
      <c r="G32" s="35"/>
      <c r="H32" s="35"/>
      <c r="I32" s="35"/>
      <c r="J32" s="36"/>
    </row>
    <row r="33" spans="2:10" ht="18.75" customHeight="1" x14ac:dyDescent="0.35">
      <c r="B33" s="37">
        <f>SUMIF(G13:G28,"&lt;1000")</f>
        <v>1600</v>
      </c>
      <c r="C33" s="38"/>
      <c r="D33" s="38"/>
      <c r="E33" s="38" t="s">
        <v>24</v>
      </c>
      <c r="F33" s="38"/>
      <c r="G33" s="38"/>
      <c r="H33" s="38"/>
      <c r="I33" s="38"/>
      <c r="J33" s="39"/>
    </row>
    <row r="34" spans="2:10" ht="18.75" customHeight="1" x14ac:dyDescent="0.35">
      <c r="B34" s="37" t="s">
        <v>25</v>
      </c>
      <c r="C34" s="38"/>
      <c r="D34" s="38"/>
      <c r="E34" s="38"/>
      <c r="F34" s="38"/>
      <c r="G34" s="38"/>
      <c r="H34" s="38"/>
      <c r="I34" s="38"/>
      <c r="J34" s="39"/>
    </row>
    <row r="35" spans="2:10" ht="18.75" customHeight="1" x14ac:dyDescent="0.35">
      <c r="B35" s="37" t="s">
        <v>26</v>
      </c>
      <c r="C35" s="38"/>
      <c r="D35" s="38"/>
      <c r="E35" s="38"/>
      <c r="F35" s="38"/>
      <c r="G35" s="38"/>
      <c r="H35" s="38"/>
      <c r="I35" s="38"/>
      <c r="J35" s="39"/>
    </row>
    <row r="36" spans="2:10" ht="18.75" customHeight="1" x14ac:dyDescent="0.35">
      <c r="B36" s="40" t="s">
        <v>27</v>
      </c>
      <c r="C36" s="41"/>
      <c r="D36" s="41"/>
      <c r="E36" s="41"/>
      <c r="F36" s="41"/>
      <c r="G36" s="41"/>
      <c r="H36" s="41"/>
      <c r="I36" s="41"/>
      <c r="J36" s="42"/>
    </row>
    <row r="37" spans="2:10" ht="21" customHeight="1" x14ac:dyDescent="0.25"/>
    <row r="38" spans="2:10" ht="21" customHeight="1" x14ac:dyDescent="0.25"/>
    <row r="39" spans="2:10" ht="21" customHeight="1" x14ac:dyDescent="0.25"/>
    <row r="40" spans="2:10" ht="21" customHeight="1" x14ac:dyDescent="0.25"/>
    <row r="41" spans="2:10" ht="21" customHeight="1" x14ac:dyDescent="0.25"/>
    <row r="42" spans="2:10" ht="21" customHeight="1" x14ac:dyDescent="0.25"/>
    <row r="43" spans="2:10" ht="21" customHeight="1" x14ac:dyDescent="0.25"/>
    <row r="44" spans="2:10" ht="21" customHeight="1" x14ac:dyDescent="0.25"/>
    <row r="45" spans="2:10" ht="21" customHeight="1" x14ac:dyDescent="0.25"/>
    <row r="46" spans="2:10" ht="21" customHeight="1" x14ac:dyDescent="0.25"/>
    <row r="47" spans="2:10" ht="21" customHeight="1" x14ac:dyDescent="0.25"/>
    <row r="48" spans="2:10" ht="21" customHeight="1" thickBot="1" x14ac:dyDescent="0.3"/>
    <row r="49" spans="2:10" ht="20.25" thickBot="1" x14ac:dyDescent="0.3">
      <c r="B49" s="43" t="s">
        <v>28</v>
      </c>
      <c r="C49" s="44"/>
      <c r="D49" s="44"/>
      <c r="E49" s="44"/>
      <c r="F49" s="44"/>
      <c r="G49" s="44"/>
      <c r="H49" s="44"/>
      <c r="I49" s="44"/>
      <c r="J49" s="45"/>
    </row>
    <row r="50" spans="2:10" ht="18.75" x14ac:dyDescent="0.3">
      <c r="B50" s="46" t="s">
        <v>29</v>
      </c>
      <c r="C50" s="47"/>
      <c r="D50" s="47" t="s">
        <v>30</v>
      </c>
      <c r="E50" s="48">
        <v>700</v>
      </c>
      <c r="F50" s="47"/>
      <c r="G50" s="47"/>
      <c r="H50" s="47"/>
      <c r="I50" s="47"/>
      <c r="J50" s="49"/>
    </row>
    <row r="51" spans="2:10" ht="19.5" thickBot="1" x14ac:dyDescent="0.35">
      <c r="B51" s="50"/>
      <c r="C51" s="51"/>
      <c r="D51" s="52" t="s">
        <v>31</v>
      </c>
      <c r="E51" s="53">
        <f>SUMIF(G13:G28,"&lt;"&amp;E50)</f>
        <v>900</v>
      </c>
      <c r="F51" s="51"/>
      <c r="G51" s="51"/>
      <c r="H51" s="51"/>
      <c r="I51" s="51"/>
      <c r="J51" s="54" t="s">
        <v>32</v>
      </c>
    </row>
    <row r="52" spans="2:10" ht="15" x14ac:dyDescent="0.25"/>
    <row r="53" spans="2:10" ht="19.5" x14ac:dyDescent="0.35">
      <c r="B53" s="55" t="s">
        <v>33</v>
      </c>
      <c r="C53" s="56"/>
      <c r="D53" s="56"/>
      <c r="E53" s="56"/>
      <c r="F53" s="56"/>
      <c r="G53" s="56"/>
      <c r="H53" s="56"/>
      <c r="I53" s="56"/>
      <c r="J53" s="57"/>
    </row>
    <row r="54" spans="2:10" ht="19.5" x14ac:dyDescent="0.35">
      <c r="B54" s="37" t="s">
        <v>34</v>
      </c>
      <c r="C54" s="38"/>
      <c r="D54" s="38"/>
      <c r="E54" s="38"/>
      <c r="F54" s="38"/>
      <c r="G54" s="38"/>
      <c r="H54" s="38"/>
      <c r="I54" s="38"/>
      <c r="J54" s="39"/>
    </row>
    <row r="55" spans="2:10" ht="19.5" x14ac:dyDescent="0.35">
      <c r="B55" s="40" t="s">
        <v>35</v>
      </c>
      <c r="C55" s="41"/>
      <c r="D55" s="41"/>
      <c r="E55" s="41"/>
      <c r="F55" s="41"/>
      <c r="G55" s="41"/>
      <c r="H55" s="41"/>
      <c r="I55" s="41"/>
      <c r="J55" s="42"/>
    </row>
    <row r="56" spans="2:10" ht="6" customHeight="1" thickBot="1" x14ac:dyDescent="0.3"/>
    <row r="57" spans="2:10" ht="20.25" thickBot="1" x14ac:dyDescent="0.4">
      <c r="B57" s="58" t="s">
        <v>36</v>
      </c>
      <c r="C57" s="59"/>
      <c r="D57" s="59"/>
      <c r="E57" s="59"/>
      <c r="F57" s="59"/>
      <c r="G57" s="59"/>
      <c r="H57" s="59"/>
      <c r="I57" s="59"/>
      <c r="J57" s="60"/>
    </row>
    <row r="58" spans="2:10" ht="8.25" customHeight="1" thickBot="1" x14ac:dyDescent="0.3"/>
    <row r="59" spans="2:10" ht="20.25" thickBot="1" x14ac:dyDescent="0.4">
      <c r="B59" s="58">
        <f ca="1">SUMIF(E13:E28,"="&amp;TODAY(),G13:G28)</f>
        <v>3257</v>
      </c>
      <c r="C59" s="59"/>
      <c r="D59" s="59"/>
      <c r="E59" s="59"/>
      <c r="F59" s="59" t="s">
        <v>37</v>
      </c>
      <c r="G59" s="59"/>
      <c r="H59" s="59"/>
      <c r="I59" s="59"/>
      <c r="J59" s="60"/>
    </row>
    <row r="60" spans="2:10" ht="15" x14ac:dyDescent="0.25"/>
    <row r="61" spans="2:10" ht="15" x14ac:dyDescent="0.25"/>
    <row r="62" spans="2:10" ht="15" x14ac:dyDescent="0.25"/>
    <row r="63" spans="2:10" ht="15" x14ac:dyDescent="0.25"/>
    <row r="64" spans="2:10" ht="15" x14ac:dyDescent="0.25"/>
    <row r="65" spans="2:10" ht="15" x14ac:dyDescent="0.25"/>
    <row r="66" spans="2:10" ht="15" x14ac:dyDescent="0.25"/>
    <row r="67" spans="2:10" ht="15" x14ac:dyDescent="0.25"/>
    <row r="68" spans="2:10" ht="15" x14ac:dyDescent="0.25"/>
    <row r="69" spans="2:10" ht="15" x14ac:dyDescent="0.25"/>
    <row r="70" spans="2:10" ht="15" x14ac:dyDescent="0.25"/>
    <row r="71" spans="2:10" ht="15" x14ac:dyDescent="0.25"/>
    <row r="72" spans="2:10" ht="15" x14ac:dyDescent="0.25"/>
    <row r="73" spans="2:10" ht="15" x14ac:dyDescent="0.25"/>
    <row r="74" spans="2:10" ht="15" x14ac:dyDescent="0.25"/>
    <row r="75" spans="2:10" ht="15" x14ac:dyDescent="0.25"/>
    <row r="76" spans="2:10" ht="15.75" thickBot="1" x14ac:dyDescent="0.3"/>
    <row r="77" spans="2:10" ht="24" thickBot="1" x14ac:dyDescent="0.4">
      <c r="B77" s="61" t="s">
        <v>38</v>
      </c>
      <c r="C77" s="62"/>
      <c r="D77" s="62"/>
      <c r="E77" s="62"/>
      <c r="F77" s="62"/>
      <c r="G77" s="62"/>
      <c r="H77" s="62"/>
      <c r="I77" s="62"/>
      <c r="J77" s="63"/>
    </row>
    <row r="78" spans="2:10" ht="23.25" x14ac:dyDescent="0.35">
      <c r="B78" s="64" t="s">
        <v>39</v>
      </c>
      <c r="C78" s="65" t="s">
        <v>16</v>
      </c>
      <c r="D78" s="65" t="s">
        <v>40</v>
      </c>
      <c r="E78" s="65" t="s">
        <v>41</v>
      </c>
      <c r="F78" s="65"/>
      <c r="G78" s="65"/>
      <c r="H78" s="65"/>
      <c r="I78" s="65"/>
      <c r="J78" s="66"/>
    </row>
    <row r="79" spans="2:10" ht="24" thickBot="1" x14ac:dyDescent="0.4">
      <c r="B79" s="67"/>
      <c r="C79" s="68">
        <f>SUMIF(F13:F28,C78,G13:G28)</f>
        <v>11642</v>
      </c>
      <c r="D79" s="68"/>
      <c r="E79" s="68"/>
      <c r="F79" s="68"/>
      <c r="G79" s="68" t="s">
        <v>42</v>
      </c>
      <c r="H79" s="68"/>
      <c r="I79" s="68"/>
      <c r="J79" s="69"/>
    </row>
    <row r="80" spans="2:10" ht="15" x14ac:dyDescent="0.25"/>
    <row r="81" spans="2:10" ht="15" x14ac:dyDescent="0.25"/>
    <row r="82" spans="2:10" ht="15" x14ac:dyDescent="0.25"/>
    <row r="83" spans="2:10" ht="15" x14ac:dyDescent="0.25"/>
    <row r="84" spans="2:10" ht="15" x14ac:dyDescent="0.25"/>
    <row r="85" spans="2:10" ht="15" x14ac:dyDescent="0.25"/>
    <row r="86" spans="2:10" ht="15" x14ac:dyDescent="0.25"/>
    <row r="87" spans="2:10" ht="15" x14ac:dyDescent="0.25"/>
    <row r="88" spans="2:10" ht="15" x14ac:dyDescent="0.25"/>
    <row r="89" spans="2:10" ht="15" x14ac:dyDescent="0.25"/>
    <row r="90" spans="2:10" ht="15" x14ac:dyDescent="0.25"/>
    <row r="91" spans="2:10" ht="15" x14ac:dyDescent="0.25"/>
    <row r="92" spans="2:10" ht="15" x14ac:dyDescent="0.25"/>
    <row r="93" spans="2:10" ht="15" x14ac:dyDescent="0.25"/>
    <row r="94" spans="2:10" ht="15" x14ac:dyDescent="0.25"/>
    <row r="95" spans="2:10" ht="15.75" thickBot="1" x14ac:dyDescent="0.3"/>
    <row r="96" spans="2:10" ht="22.5" customHeight="1" x14ac:dyDescent="0.3">
      <c r="B96" s="70" t="s">
        <v>43</v>
      </c>
      <c r="C96" s="71"/>
      <c r="D96" s="71"/>
      <c r="E96" s="71"/>
      <c r="F96" s="71"/>
      <c r="G96" s="71"/>
      <c r="H96" s="71"/>
      <c r="I96" s="71"/>
      <c r="J96" s="72"/>
    </row>
    <row r="97" spans="2:10" ht="21.75" customHeight="1" x14ac:dyDescent="0.3">
      <c r="B97" s="73" t="s">
        <v>44</v>
      </c>
      <c r="C97" s="74"/>
      <c r="D97" s="74"/>
      <c r="E97" s="74"/>
      <c r="F97" s="74"/>
      <c r="G97" s="74"/>
      <c r="H97" s="74"/>
      <c r="I97" s="74"/>
      <c r="J97" s="75"/>
    </row>
    <row r="98" spans="2:10" ht="23.25" customHeight="1" thickBot="1" x14ac:dyDescent="0.35">
      <c r="B98" s="76"/>
      <c r="C98" s="77">
        <f>SUMIF(F13:F28,"القاهره",G13:G28)</f>
        <v>11642</v>
      </c>
      <c r="D98" s="77"/>
      <c r="E98" s="77"/>
      <c r="F98" s="77"/>
      <c r="G98" s="77" t="s">
        <v>45</v>
      </c>
      <c r="H98" s="77"/>
      <c r="I98" s="77"/>
      <c r="J98" s="78"/>
    </row>
    <row r="99" spans="2:10" ht="15" x14ac:dyDescent="0.25"/>
    <row r="100" spans="2:10" ht="15" x14ac:dyDescent="0.25"/>
    <row r="101" spans="2:10" ht="15" x14ac:dyDescent="0.25"/>
    <row r="102" spans="2:10" ht="15" x14ac:dyDescent="0.25"/>
    <row r="103" spans="2:10" ht="15" x14ac:dyDescent="0.25"/>
    <row r="104" spans="2:10" ht="15" x14ac:dyDescent="0.25"/>
    <row r="105" spans="2:10" ht="15" x14ac:dyDescent="0.25"/>
    <row r="106" spans="2:10" ht="15" x14ac:dyDescent="0.25"/>
    <row r="107" spans="2:10" ht="15" x14ac:dyDescent="0.25"/>
    <row r="108" spans="2:10" ht="15" x14ac:dyDescent="0.25"/>
    <row r="109" spans="2:10" ht="15" x14ac:dyDescent="0.25"/>
    <row r="110" spans="2:10" ht="15" x14ac:dyDescent="0.25"/>
    <row r="111" spans="2:10" ht="15" x14ac:dyDescent="0.25"/>
    <row r="112" spans="2:10" ht="15" x14ac:dyDescent="0.25"/>
    <row r="113" spans="2:11" ht="15" x14ac:dyDescent="0.25"/>
    <row r="114" spans="2:11" ht="15" x14ac:dyDescent="0.25"/>
    <row r="115" spans="2:11" ht="15.75" thickBot="1" x14ac:dyDescent="0.3"/>
    <row r="116" spans="2:11" ht="40.5" customHeight="1" thickBot="1" x14ac:dyDescent="0.3">
      <c r="B116" s="79" t="s">
        <v>46</v>
      </c>
      <c r="C116" s="80"/>
      <c r="D116" s="80"/>
      <c r="E116" s="80"/>
      <c r="F116" s="80"/>
      <c r="G116" s="80"/>
      <c r="H116" s="80"/>
      <c r="I116" s="80"/>
      <c r="J116" s="81"/>
    </row>
    <row r="117" spans="2:11" ht="29.25" customHeight="1" thickBot="1" x14ac:dyDescent="0.3">
      <c r="B117" s="82"/>
      <c r="C117" s="83"/>
      <c r="D117" s="83"/>
      <c r="E117" s="83"/>
      <c r="F117" s="83"/>
      <c r="G117" s="83"/>
      <c r="H117" s="83"/>
      <c r="I117" s="83" t="s">
        <v>47</v>
      </c>
      <c r="J117" s="84">
        <f t="array" ref="J117">SUM(IF(F13:F28="القاهره",G13:G28,""))</f>
        <v>11642</v>
      </c>
    </row>
    <row r="118" spans="2:11" s="86" customFormat="1" ht="6" customHeight="1" x14ac:dyDescent="0.25">
      <c r="B118" s="85"/>
      <c r="C118" s="85"/>
      <c r="D118" s="85"/>
      <c r="E118" s="85"/>
      <c r="F118" s="85"/>
      <c r="G118" s="85"/>
      <c r="H118" s="85"/>
      <c r="I118" s="85"/>
      <c r="J118" s="85"/>
    </row>
    <row r="119" spans="2:11" ht="18" customHeight="1" x14ac:dyDescent="0.25">
      <c r="B119" s="87" t="s">
        <v>48</v>
      </c>
      <c r="C119" s="87"/>
      <c r="D119" s="87"/>
      <c r="E119" s="88"/>
      <c r="G119" s="89"/>
      <c r="H119" s="89"/>
      <c r="I119" s="89"/>
    </row>
    <row r="120" spans="2:11" ht="17.25" customHeight="1" x14ac:dyDescent="0.25">
      <c r="B120" s="90"/>
      <c r="C120" s="90"/>
      <c r="D120" s="90"/>
      <c r="E120" s="90"/>
      <c r="F120" s="90"/>
      <c r="G120" s="90"/>
      <c r="H120" s="90"/>
      <c r="I120" s="90"/>
      <c r="J120" s="89" t="s">
        <v>49</v>
      </c>
    </row>
    <row r="121" spans="2:11" ht="15.75" x14ac:dyDescent="0.25">
      <c r="B121" s="91" t="s">
        <v>50</v>
      </c>
      <c r="C121" s="91"/>
      <c r="D121" s="91"/>
      <c r="E121" s="91"/>
      <c r="F121" s="91"/>
      <c r="G121" s="91"/>
      <c r="H121" s="91"/>
      <c r="I121" s="91"/>
    </row>
    <row r="122" spans="2:11" ht="15.75" x14ac:dyDescent="0.25">
      <c r="J122" s="90" t="s">
        <v>51</v>
      </c>
    </row>
    <row r="123" spans="2:11" ht="22.5" x14ac:dyDescent="0.3">
      <c r="B123" s="92" t="s">
        <v>52</v>
      </c>
    </row>
    <row r="124" spans="2:11" ht="15" x14ac:dyDescent="0.25">
      <c r="B124" s="93" t="s">
        <v>53</v>
      </c>
      <c r="C124" s="94"/>
      <c r="D124" s="94"/>
      <c r="E124" s="94"/>
      <c r="F124" s="94"/>
      <c r="G124" s="94"/>
      <c r="H124" s="94"/>
      <c r="I124" s="94"/>
      <c r="J124" s="94"/>
      <c r="K124" s="94"/>
    </row>
    <row r="125" spans="2:11" ht="19.5" x14ac:dyDescent="0.35">
      <c r="B125" s="4" t="s">
        <v>54</v>
      </c>
      <c r="C125" s="4"/>
      <c r="D125" s="4"/>
      <c r="E125" s="4"/>
      <c r="F125" s="95"/>
    </row>
    <row r="126" spans="2:11" ht="15.75" x14ac:dyDescent="0.25">
      <c r="B126" s="96" t="s">
        <v>55</v>
      </c>
      <c r="C126" s="96"/>
      <c r="D126" s="96"/>
      <c r="E126" s="97"/>
    </row>
    <row r="127" spans="2:11" ht="18.75" x14ac:dyDescent="0.3">
      <c r="B127" s="98"/>
      <c r="C127" s="98"/>
      <c r="D127" s="98"/>
      <c r="E127" s="98"/>
      <c r="F127" s="98"/>
      <c r="G127" s="98"/>
      <c r="H127" s="98"/>
      <c r="I127" s="98" t="s">
        <v>56</v>
      </c>
      <c r="J127" s="98">
        <f>SUM({1000;"";700;"";600;"";2256;"";300;"";2260;"";2262;"";2264;""})</f>
        <v>11642</v>
      </c>
    </row>
    <row r="128" spans="2:11" ht="18.75" x14ac:dyDescent="0.3">
      <c r="B128" s="98"/>
      <c r="C128" s="98"/>
      <c r="D128" s="98"/>
      <c r="E128" s="98"/>
      <c r="F128" s="98"/>
      <c r="G128" s="98"/>
      <c r="H128" s="98"/>
      <c r="I128" s="98" t="s">
        <v>57</v>
      </c>
      <c r="J128" s="98">
        <f t="array" ref="J128">SUM(IF(F13:F28="القاهره",G13:G28,""))</f>
        <v>11642</v>
      </c>
    </row>
    <row r="129" spans="2:10" ht="15" x14ac:dyDescent="0.25"/>
    <row r="130" spans="2:10" ht="23.25" customHeight="1" x14ac:dyDescent="0.25">
      <c r="B130" s="99" t="s">
        <v>58</v>
      </c>
      <c r="C130" s="99"/>
      <c r="D130" s="99"/>
      <c r="E130" s="99"/>
      <c r="F130" s="99"/>
      <c r="G130" s="99"/>
      <c r="H130" s="99"/>
      <c r="I130" s="99"/>
      <c r="J130" s="99"/>
    </row>
    <row r="131" spans="2:10" ht="15.75" x14ac:dyDescent="0.25">
      <c r="B131" s="89" t="s">
        <v>59</v>
      </c>
      <c r="C131" s="89"/>
      <c r="D131" s="89"/>
    </row>
    <row r="132" spans="2:10" ht="15" x14ac:dyDescent="0.25"/>
    <row r="133" spans="2:10" ht="15" x14ac:dyDescent="0.25"/>
    <row r="134" spans="2:10" ht="15" x14ac:dyDescent="0.25"/>
    <row r="135" spans="2:10" ht="15" x14ac:dyDescent="0.25"/>
  </sheetData>
  <mergeCells count="3">
    <mergeCell ref="B2:J2"/>
    <mergeCell ref="B116:J116"/>
    <mergeCell ref="B130:J130"/>
  </mergeCells>
  <dataValidations count="1">
    <dataValidation type="list" allowBlank="1" showInputMessage="1" showErrorMessage="1" sqref="C78">
      <formula1>$O$14:$O$16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sumif</vt:lpstr>
    </vt:vector>
  </TitlesOfParts>
  <Company>Elmotaheda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A15</cp:lastModifiedBy>
  <dcterms:created xsi:type="dcterms:W3CDTF">2015-01-11T10:51:04Z</dcterms:created>
  <dcterms:modified xsi:type="dcterms:W3CDTF">2015-01-11T10:52:54Z</dcterms:modified>
</cp:coreProperties>
</file>